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9125" windowHeight="6780"/>
  </bookViews>
  <sheets>
    <sheet name="Диализ 2021" sheetId="1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H48" i="1" l="1"/>
  <c r="H49" i="1" s="1"/>
  <c r="J47" i="1"/>
  <c r="J46" i="1"/>
  <c r="J45" i="1"/>
  <c r="J48" i="1" s="1"/>
  <c r="J49" i="1" s="1"/>
  <c r="H43" i="1"/>
  <c r="H44" i="1" s="1"/>
  <c r="J42" i="1"/>
  <c r="J43" i="1" s="1"/>
  <c r="J44" i="1" s="1"/>
  <c r="H40" i="1"/>
  <c r="H41" i="1" s="1"/>
  <c r="J39" i="1"/>
  <c r="J40" i="1" s="1"/>
  <c r="J41" i="1" s="1"/>
  <c r="H37" i="1"/>
  <c r="J36" i="1"/>
  <c r="J35" i="1"/>
  <c r="H34" i="1"/>
  <c r="J33" i="1"/>
  <c r="J32" i="1"/>
  <c r="J31" i="1"/>
  <c r="H29" i="1"/>
  <c r="J28" i="1"/>
  <c r="J27" i="1"/>
  <c r="J26" i="1"/>
  <c r="J25" i="1"/>
  <c r="J24" i="1"/>
  <c r="J56" i="1" s="1"/>
  <c r="H24" i="1"/>
  <c r="H56" i="1" s="1"/>
  <c r="J23" i="1"/>
  <c r="H22" i="1"/>
  <c r="H30" i="1" s="1"/>
  <c r="J21" i="1"/>
  <c r="J20" i="1"/>
  <c r="J19" i="1"/>
  <c r="H17" i="1"/>
  <c r="H55" i="1" s="1"/>
  <c r="J16" i="1"/>
  <c r="J17" i="1" s="1"/>
  <c r="J22" i="1" l="1"/>
  <c r="J34" i="1"/>
  <c r="J37" i="1"/>
  <c r="H18" i="1"/>
  <c r="J29" i="1"/>
  <c r="J57" i="1" s="1"/>
  <c r="H57" i="1"/>
  <c r="H38" i="1"/>
  <c r="H50" i="1" s="1"/>
  <c r="H54" i="1"/>
  <c r="J30" i="1"/>
  <c r="J55" i="1"/>
  <c r="J18" i="1"/>
  <c r="J38" i="1" l="1"/>
  <c r="J50" i="1"/>
  <c r="J54" i="1"/>
</calcChain>
</file>

<file path=xl/sharedStrings.xml><?xml version="1.0" encoding="utf-8"?>
<sst xmlns="http://schemas.openxmlformats.org/spreadsheetml/2006/main" count="115" uniqueCount="61">
  <si>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</si>
  <si>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</si>
  <si>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</si>
  <si>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3</t>
  </si>
  <si>
    <t>решением Комиссии по разработке территориальной</t>
  </si>
  <si>
    <t>программы ОМС Кировской области</t>
  </si>
  <si>
    <t>от 29.12.2020 № 16/18</t>
  </si>
  <si>
    <t>Распределение объемов и финансовых средств на оказание услуг проведения заместительной почечной терапии методами диализа на 2021 год</t>
  </si>
  <si>
    <t>№ п/п</t>
  </si>
  <si>
    <t>Реестровый номер</t>
  </si>
  <si>
    <t>Медицинская организация</t>
  </si>
  <si>
    <t>Условия оказания медицинской помощи</t>
  </si>
  <si>
    <t>Код услуги</t>
  </si>
  <si>
    <t>Наименование услуги</t>
  </si>
  <si>
    <t>Единица измерения</t>
  </si>
  <si>
    <t>Плановый объем (услуги)</t>
  </si>
  <si>
    <t>Тариф (руб.)</t>
  </si>
  <si>
    <t xml:space="preserve">Сумма затрат (руб.) </t>
  </si>
  <si>
    <t>КОГБУЗ «Инфекционная клиническая больница»</t>
  </si>
  <si>
    <t>В стационарных условиях</t>
  </si>
  <si>
    <t>A18.05.011.002</t>
  </si>
  <si>
    <t>Гемодиафильтрация продолжительная</t>
  </si>
  <si>
    <t>сутки</t>
  </si>
  <si>
    <t>В стационарных условиях Итог</t>
  </si>
  <si>
    <t>Итог</t>
  </si>
  <si>
    <t>КОГБУЗ «Кировская областная клиническая больница»</t>
  </si>
  <si>
    <t>A18.05.002.001</t>
  </si>
  <si>
    <t>Гемодиализ интермиттирующий высокопоточный</t>
  </si>
  <si>
    <t>услуга</t>
  </si>
  <si>
    <t>A18.05.004</t>
  </si>
  <si>
    <t>Ультрафильтрация крови</t>
  </si>
  <si>
    <t>В условиях дневного стационара</t>
  </si>
  <si>
    <t>В условиях дневного стационара Итог</t>
  </si>
  <si>
    <t>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</si>
  <si>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</si>
  <si>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</si>
  <si>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</si>
  <si>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</si>
  <si>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</si>
  <si>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</si>
  <si>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</si>
  <si>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В амбулаторных условиях Итог</t>
  </si>
  <si>
    <t>КОГБУЗ «Кировская областная детская клиническая больница»</t>
  </si>
  <si>
    <t>A18.05.002.002</t>
  </si>
  <si>
    <t>Гемодиализ интермиттирующий низкопоточный</t>
  </si>
  <si>
    <t>КОГКБУЗ «Центр травматологии ортопедии и нейрохирургии»</t>
  </si>
  <si>
    <t>A18.05.003.002</t>
  </si>
  <si>
    <t>Гемофильтрация крови продолжительная</t>
  </si>
  <si>
    <t>МЧУ ДПО «Нефросовет»</t>
  </si>
  <si>
    <t>КОГБУЗ «Кировский областной наркологический диспансер»</t>
  </si>
  <si>
    <t>A18.05.011</t>
  </si>
  <si>
    <t>Гемодиафильтрация</t>
  </si>
  <si>
    <t>Общий итог</t>
  </si>
  <si>
    <t>Кол-во услуг</t>
  </si>
  <si>
    <t>Сумма, руб.</t>
  </si>
  <si>
    <t>Итоги по условиям оказания МП</t>
  </si>
  <si>
    <t>Стационар</t>
  </si>
  <si>
    <t>Дневной стационар</t>
  </si>
  <si>
    <t>Поликлиника</t>
  </si>
  <si>
    <t>от 29.04.2021 № 7/11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</si>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</sst>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0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17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1" fillId="0" borderId="0" xfId="0" applyFont="1"/>
    <xf numFmtId="4" fontId="18" fillId="0" borderId="0" xfId="0" applyNumberFormat="1" applyFont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3" fontId="22" fillId="0" borderId="12" xfId="0" applyNumberFormat="1" applyFont="1" applyFill="1" applyBorder="1" applyAlignment="1">
      <alignment horizontal="center" vertical="top" wrapText="1"/>
    </xf>
    <xf numFmtId="4" fontId="22" fillId="0" borderId="12" xfId="0" applyNumberFormat="1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4" fillId="0" borderId="12" xfId="0" applyFont="1" applyFill="1" applyBorder="1"/>
    <xf numFmtId="0" fontId="24" fillId="0" borderId="13" xfId="0" applyFont="1" applyFill="1" applyBorder="1"/>
    <xf numFmtId="0" fontId="24" fillId="0" borderId="12" xfId="0" applyFont="1" applyFill="1" applyBorder="1" applyAlignment="1">
      <alignment horizontal="right"/>
    </xf>
    <xf numFmtId="3" fontId="24" fillId="0" borderId="12" xfId="0" applyNumberFormat="1" applyFont="1" applyFill="1" applyBorder="1" applyAlignment="1">
      <alignment wrapText="1"/>
    </xf>
    <xf numFmtId="4" fontId="24" fillId="0" borderId="12" xfId="0" applyNumberFormat="1" applyFont="1" applyFill="1" applyBorder="1" applyAlignment="1">
      <alignment wrapText="1"/>
    </xf>
    <xf numFmtId="0" fontId="23" fillId="33" borderId="15" xfId="0" applyFont="1" applyFill="1" applyBorder="1"/>
    <xf numFmtId="0" fontId="17" fillId="33" borderId="13" xfId="0" applyFont="1" applyFill="1" applyBorder="1"/>
    <xf numFmtId="0" fontId="23" fillId="33" borderId="13" xfId="0" applyFont="1" applyFill="1" applyBorder="1"/>
    <xf numFmtId="0" fontId="23" fillId="33" borderId="16" xfId="0" applyFont="1" applyFill="1" applyBorder="1" applyAlignment="1">
      <alignment horizontal="right"/>
    </xf>
    <xf numFmtId="3" fontId="23" fillId="33" borderId="12" xfId="0" applyNumberFormat="1" applyFont="1" applyFill="1" applyBorder="1" applyAlignment="1">
      <alignment wrapText="1"/>
    </xf>
    <xf numFmtId="4" fontId="23" fillId="33" borderId="12" xfId="0" applyNumberFormat="1" applyFont="1" applyFill="1" applyBorder="1" applyAlignment="1">
      <alignment wrapText="1"/>
    </xf>
    <xf numFmtId="0" fontId="22" fillId="34" borderId="15" xfId="0" applyFont="1" applyFill="1" applyBorder="1"/>
    <xf numFmtId="0" fontId="24" fillId="34" borderId="13" xfId="0" applyFont="1" applyFill="1" applyBorder="1"/>
    <xf numFmtId="0" fontId="22" fillId="34" borderId="13" xfId="0" applyFont="1" applyFill="1" applyBorder="1"/>
    <xf numFmtId="0" fontId="22" fillId="34" borderId="16" xfId="0" applyFont="1" applyFill="1" applyBorder="1" applyAlignment="1">
      <alignment horizontal="right"/>
    </xf>
    <xf numFmtId="3" fontId="22" fillId="34" borderId="12" xfId="0" applyNumberFormat="1" applyFont="1" applyFill="1" applyBorder="1" applyAlignment="1">
      <alignment wrapText="1"/>
    </xf>
    <xf numFmtId="4" fontId="22" fillId="34" borderId="12" xfId="0" applyNumberFormat="1" applyFont="1" applyFill="1" applyBorder="1" applyAlignment="1">
      <alignment wrapText="1"/>
    </xf>
    <xf numFmtId="0" fontId="24" fillId="0" borderId="10" xfId="0" applyFont="1" applyFill="1" applyBorder="1"/>
    <xf numFmtId="0" fontId="24" fillId="0" borderId="17" xfId="0" applyFont="1" applyFill="1" applyBorder="1"/>
    <xf numFmtId="0" fontId="24" fillId="0" borderId="20" xfId="0" applyFont="1" applyFill="1" applyBorder="1"/>
    <xf numFmtId="0" fontId="24" fillId="0" borderId="17" xfId="0" applyFont="1" applyFill="1" applyBorder="1" applyAlignment="1">
      <alignment horizontal="right"/>
    </xf>
    <xf numFmtId="0" fontId="23" fillId="33" borderId="13" xfId="0" applyFont="1" applyFill="1" applyBorder="1" applyAlignment="1">
      <alignment horizontal="right"/>
    </xf>
    <xf numFmtId="3" fontId="22" fillId="35" borderId="12" xfId="0" applyNumberFormat="1" applyFont="1" applyFill="1" applyBorder="1" applyAlignment="1">
      <alignment wrapText="1"/>
    </xf>
    <xf numFmtId="4" fontId="22" fillId="35" borderId="12" xfId="0" applyNumberFormat="1" applyFont="1" applyFill="1" applyBorder="1" applyAlignment="1">
      <alignment wrapText="1"/>
    </xf>
    <xf numFmtId="0" fontId="22" fillId="0" borderId="0" xfId="0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wrapText="1"/>
    </xf>
    <xf numFmtId="4" fontId="22" fillId="0" borderId="0" xfId="0" applyNumberFormat="1" applyFont="1" applyFill="1" applyBorder="1" applyAlignment="1">
      <alignment wrapText="1"/>
    </xf>
    <xf numFmtId="0" fontId="21" fillId="0" borderId="0" xfId="0" applyFont="1" applyFill="1" applyBorder="1"/>
    <xf numFmtId="0" fontId="24" fillId="0" borderId="0" xfId="0" applyFont="1" applyAlignment="1">
      <alignment vertical="top"/>
    </xf>
    <xf numFmtId="0" fontId="17" fillId="0" borderId="15" xfId="0" applyFont="1" applyFill="1" applyBorder="1" applyAlignment="1">
      <alignment horizontal="center" vertical="top"/>
    </xf>
    <xf numFmtId="0" fontId="24" fillId="0" borderId="13" xfId="0" applyFont="1" applyBorder="1" applyAlignment="1">
      <alignment vertical="top"/>
    </xf>
    <xf numFmtId="4" fontId="24" fillId="0" borderId="16" xfId="0" applyNumberFormat="1" applyFont="1" applyFill="1" applyBorder="1" applyAlignment="1">
      <alignment horizontal="center" vertical="top" wrapText="1"/>
    </xf>
    <xf numFmtId="0" fontId="25" fillId="0" borderId="15" xfId="0" applyFont="1" applyBorder="1" applyAlignment="1">
      <alignment vertical="top" wrapText="1"/>
    </xf>
    <xf numFmtId="3" fontId="25" fillId="0" borderId="19" xfId="0" applyNumberFormat="1" applyFont="1" applyBorder="1" applyAlignment="1">
      <alignment vertical="top"/>
    </xf>
    <xf numFmtId="0" fontId="26" fillId="0" borderId="13" xfId="0" applyFont="1" applyBorder="1" applyAlignment="1">
      <alignment vertical="top"/>
    </xf>
    <xf numFmtId="4" fontId="25" fillId="0" borderId="21" xfId="0" applyNumberFormat="1" applyFont="1" applyBorder="1" applyAlignment="1">
      <alignment vertical="top"/>
    </xf>
    <xf numFmtId="0" fontId="26" fillId="0" borderId="18" xfId="0" applyFont="1" applyBorder="1"/>
    <xf numFmtId="3" fontId="26" fillId="0" borderId="18" xfId="0" applyNumberFormat="1" applyFont="1" applyBorder="1"/>
    <xf numFmtId="4" fontId="26" fillId="0" borderId="0" xfId="0" applyNumberFormat="1" applyFont="1" applyBorder="1" applyAlignment="1">
      <alignment wrapText="1"/>
    </xf>
    <xf numFmtId="4" fontId="26" fillId="0" borderId="22" xfId="0" applyNumberFormat="1" applyFont="1" applyBorder="1"/>
    <xf numFmtId="0" fontId="26" fillId="0" borderId="19" xfId="0" applyFont="1" applyBorder="1"/>
    <xf numFmtId="3" fontId="26" fillId="0" borderId="19" xfId="0" applyNumberFormat="1" applyFont="1" applyBorder="1"/>
    <xf numFmtId="4" fontId="26" fillId="0" borderId="20" xfId="0" applyNumberFormat="1" applyFont="1" applyBorder="1" applyAlignment="1">
      <alignment wrapText="1"/>
    </xf>
    <xf numFmtId="4" fontId="26" fillId="0" borderId="21" xfId="0" applyNumberFormat="1" applyFont="1" applyBorder="1"/>
    <xf numFmtId="0" fontId="24" fillId="0" borderId="10" xfId="0" applyFont="1" applyFill="1" applyBorder="1" applyAlignment="1">
      <alignment horizontal="left" vertical="top"/>
    </xf>
    <xf numFmtId="0" fontId="24" fillId="0" borderId="17" xfId="0" applyFont="1" applyFill="1" applyBorder="1" applyAlignment="1">
      <alignment horizontal="left" vertical="top"/>
    </xf>
    <xf numFmtId="0" fontId="24" fillId="0" borderId="11" xfId="0" applyFont="1" applyFill="1" applyBorder="1" applyAlignment="1">
      <alignment horizontal="left" vertical="top"/>
    </xf>
    <xf numFmtId="0" fontId="24" fillId="0" borderId="18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/>
    </xf>
    <xf numFmtId="0" fontId="22" fillId="35" borderId="15" xfId="0" applyFont="1" applyFill="1" applyBorder="1" applyAlignment="1">
      <alignment horizontal="left"/>
    </xf>
    <xf numFmtId="0" fontId="22" fillId="35" borderId="16" xfId="0" applyFont="1" applyFill="1" applyBorder="1" applyAlignment="1">
      <alignment horizontal="left"/>
    </xf>
    <xf numFmtId="0" fontId="22" fillId="35" borderId="12" xfId="0" applyFont="1" applyFill="1" applyBorder="1" applyAlignment="1">
      <alignment horizontal="left"/>
    </xf>
    <xf numFmtId="0" fontId="24" fillId="0" borderId="10" xfId="0" applyFont="1" applyBorder="1" applyAlignment="1">
      <alignment horizontal="center" vertical="top"/>
    </xf>
    <xf numFmtId="0" fontId="24" fillId="0" borderId="14" xfId="0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top"/>
    </xf>
    <xf numFmtId="0" fontId="24" fillId="0" borderId="10" xfId="0" applyFont="1" applyBorder="1" applyAlignment="1">
      <alignment horizontal="left" vertical="top"/>
    </xf>
    <xf numFmtId="0" fontId="24" fillId="0" borderId="14" xfId="0" applyFont="1" applyBorder="1" applyAlignment="1">
      <alignment horizontal="left" vertical="top"/>
    </xf>
    <xf numFmtId="0" fontId="24" fillId="0" borderId="17" xfId="0" applyFont="1" applyBorder="1" applyAlignment="1">
      <alignment horizontal="left" vertical="top"/>
    </xf>
    <xf numFmtId="0" fontId="24" fillId="0" borderId="10" xfId="0" applyFont="1" applyFill="1" applyBorder="1" applyAlignment="1">
      <alignment horizontal="left" vertical="top" wrapText="1"/>
    </xf>
    <xf numFmtId="0" fontId="24" fillId="0" borderId="14" xfId="0" applyFont="1" applyFill="1" applyBorder="1" applyAlignment="1">
      <alignment horizontal="left" vertical="top" wrapText="1"/>
    </xf>
    <xf numFmtId="0" fontId="24" fillId="0" borderId="17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24" fillId="0" borderId="10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7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left" vertical="top"/>
    </xf>
  </cellXfs>
  <cellStyles count="1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8"/>
  <sheetViews>
    <sheetView tabSelected="1" topLeftCell="C1" zoomScale="70" zoomScaleNormal="70" workbookViewId="0">
      <selection activeCell="J2" sqref="J2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1" customWidth="1"/>
    <col min="4" max="4" width="35.85546875" customWidth="1"/>
    <col min="5" max="5" width="17.28515625" bestFit="1" customWidth="1"/>
    <col min="6" max="6" width="79.28515625" bestFit="1" customWidth="1"/>
    <col min="7" max="7" width="17.5703125" customWidth="1"/>
    <col min="8" max="8" width="15.5703125" style="1" customWidth="1"/>
    <col min="9" max="9" width="16.85546875" style="2" customWidth="1"/>
    <col min="10" max="10" width="20.85546875" customWidth="1"/>
    <col min="11" max="11" width="16" bestFit="1" customWidth="1"/>
  </cols>
  <sheetData>
    <row r="1" spans="1:10" ht="15.75" x14ac:dyDescent="0.25">
      <c r="J1" s="3" t="s">
        <v>60</v>
      </c>
    </row>
    <row r="2" spans="1:10" ht="15.75" x14ac:dyDescent="0.25">
      <c r="J2" s="3" t="s">
        <v>0</v>
      </c>
    </row>
    <row r="3" spans="1:10" ht="15.75" x14ac:dyDescent="0.25">
      <c r="J3" s="3" t="s">
        <v>1</v>
      </c>
    </row>
    <row r="4" spans="1:10" ht="15.75" x14ac:dyDescent="0.25">
      <c r="J4" s="3" t="s">
        <v>2</v>
      </c>
    </row>
    <row r="5" spans="1:10" ht="15.75" x14ac:dyDescent="0.25">
      <c r="J5" s="3" t="s">
        <v>59</v>
      </c>
    </row>
    <row r="7" spans="1:10" ht="15.75" x14ac:dyDescent="0.25">
      <c r="B7" s="4"/>
      <c r="C7" s="5"/>
      <c r="D7" s="4"/>
      <c r="E7" s="4"/>
      <c r="F7" s="4"/>
      <c r="G7" s="4"/>
      <c r="H7" s="6"/>
      <c r="I7" s="6"/>
      <c r="J7" s="3" t="s">
        <v>3</v>
      </c>
    </row>
    <row r="8" spans="1:10" ht="15.75" x14ac:dyDescent="0.25">
      <c r="B8" s="4"/>
      <c r="C8" s="5"/>
      <c r="D8" s="4"/>
      <c r="E8" s="4"/>
      <c r="F8" s="4"/>
      <c r="G8" s="4"/>
      <c r="H8" s="6"/>
      <c r="I8" s="6"/>
      <c r="J8" s="3" t="s">
        <v>0</v>
      </c>
    </row>
    <row r="9" spans="1:10" ht="15.75" x14ac:dyDescent="0.25">
      <c r="B9" s="4"/>
      <c r="C9" s="5"/>
      <c r="D9" s="4"/>
      <c r="E9" s="4"/>
      <c r="F9" s="4"/>
      <c r="G9" s="4"/>
      <c r="H9" s="6"/>
      <c r="I9" s="6"/>
      <c r="J9" s="3" t="s">
        <v>4</v>
      </c>
    </row>
    <row r="10" spans="1:10" ht="15.75" x14ac:dyDescent="0.25">
      <c r="B10" s="4"/>
      <c r="C10" s="5"/>
      <c r="D10" s="4"/>
      <c r="E10" s="4"/>
      <c r="F10" s="4"/>
      <c r="G10" s="4"/>
      <c r="H10" s="6"/>
      <c r="I10" s="6"/>
      <c r="J10" s="3" t="s">
        <v>5</v>
      </c>
    </row>
    <row r="11" spans="1:10" ht="15.75" x14ac:dyDescent="0.25">
      <c r="B11" s="4"/>
      <c r="C11" s="5"/>
      <c r="D11" s="4"/>
      <c r="E11" s="4"/>
      <c r="F11" s="4"/>
      <c r="G11" s="4"/>
      <c r="H11" s="6"/>
      <c r="I11" s="6"/>
      <c r="J11" s="3" t="s">
        <v>6</v>
      </c>
    </row>
    <row r="12" spans="1:10" x14ac:dyDescent="0.25">
      <c r="B12" s="4"/>
      <c r="C12" s="5"/>
      <c r="D12" s="4"/>
      <c r="E12" s="4"/>
      <c r="F12" s="4"/>
      <c r="G12" s="4"/>
      <c r="H12" s="6"/>
      <c r="I12" s="6"/>
      <c r="J12" s="6"/>
    </row>
    <row r="13" spans="1:10" s="7" customFormat="1" ht="18.75" x14ac:dyDescent="0.3">
      <c r="A13" s="75" t="s">
        <v>7</v>
      </c>
      <c r="B13" s="75"/>
      <c r="C13" s="75"/>
      <c r="D13" s="75"/>
      <c r="E13" s="75"/>
      <c r="F13" s="75"/>
      <c r="G13" s="75"/>
      <c r="H13" s="75"/>
      <c r="I13" s="75"/>
      <c r="J13" s="75"/>
    </row>
    <row r="14" spans="1:10" x14ac:dyDescent="0.25">
      <c r="B14" s="4"/>
      <c r="C14" s="5"/>
      <c r="D14" s="4"/>
      <c r="E14" s="4"/>
      <c r="F14" s="4"/>
      <c r="G14" s="4"/>
      <c r="H14" s="5"/>
      <c r="I14" s="8"/>
    </row>
    <row r="15" spans="1:10" ht="47.25" x14ac:dyDescent="0.25">
      <c r="A15" s="9" t="s">
        <v>8</v>
      </c>
      <c r="B15" s="9" t="s">
        <v>9</v>
      </c>
      <c r="C15" s="10" t="s">
        <v>10</v>
      </c>
      <c r="D15" s="9" t="s">
        <v>11</v>
      </c>
      <c r="E15" s="9" t="s">
        <v>12</v>
      </c>
      <c r="F15" s="9" t="s">
        <v>13</v>
      </c>
      <c r="G15" s="9" t="s">
        <v>14</v>
      </c>
      <c r="H15" s="11" t="s">
        <v>15</v>
      </c>
      <c r="I15" s="12" t="s">
        <v>16</v>
      </c>
      <c r="J15" s="13" t="s">
        <v>17</v>
      </c>
    </row>
    <row r="16" spans="1:10" ht="15.75" x14ac:dyDescent="0.25">
      <c r="A16" s="66">
        <v>1</v>
      </c>
      <c r="B16" s="66">
        <v>430006</v>
      </c>
      <c r="C16" s="72" t="s">
        <v>18</v>
      </c>
      <c r="D16" s="14" t="s">
        <v>19</v>
      </c>
      <c r="E16" s="14" t="s">
        <v>20</v>
      </c>
      <c r="F16" s="15" t="s">
        <v>21</v>
      </c>
      <c r="G16" s="16" t="s">
        <v>22</v>
      </c>
      <c r="H16" s="17">
        <v>2000</v>
      </c>
      <c r="I16" s="18">
        <v>22476.9</v>
      </c>
      <c r="J16" s="18">
        <f>H16*I16</f>
        <v>44953800</v>
      </c>
    </row>
    <row r="17" spans="1:10" ht="15.75" x14ac:dyDescent="0.25">
      <c r="A17" s="67"/>
      <c r="B17" s="67"/>
      <c r="C17" s="73"/>
      <c r="D17" s="19" t="s">
        <v>23</v>
      </c>
      <c r="E17" s="20"/>
      <c r="F17" s="21"/>
      <c r="G17" s="22"/>
      <c r="H17" s="23">
        <f>H16</f>
        <v>2000</v>
      </c>
      <c r="I17" s="24"/>
      <c r="J17" s="24">
        <f>J16</f>
        <v>44953800</v>
      </c>
    </row>
    <row r="18" spans="1:10" ht="15.75" x14ac:dyDescent="0.25">
      <c r="A18" s="68"/>
      <c r="B18" s="68"/>
      <c r="C18" s="74"/>
      <c r="D18" s="25" t="s">
        <v>24</v>
      </c>
      <c r="E18" s="26"/>
      <c r="F18" s="27"/>
      <c r="G18" s="28"/>
      <c r="H18" s="29">
        <f>H17</f>
        <v>2000</v>
      </c>
      <c r="I18" s="30"/>
      <c r="J18" s="30">
        <f>J17</f>
        <v>44953800</v>
      </c>
    </row>
    <row r="19" spans="1:10" ht="15.75" customHeight="1" x14ac:dyDescent="0.25">
      <c r="A19" s="76">
        <v>2</v>
      </c>
      <c r="B19" s="76">
        <v>430037</v>
      </c>
      <c r="C19" s="72" t="s">
        <v>25</v>
      </c>
      <c r="D19" s="60" t="s">
        <v>19</v>
      </c>
      <c r="E19" s="14" t="s">
        <v>26</v>
      </c>
      <c r="F19" s="15" t="s">
        <v>27</v>
      </c>
      <c r="G19" s="16" t="s">
        <v>28</v>
      </c>
      <c r="H19" s="17">
        <v>3300</v>
      </c>
      <c r="I19" s="18">
        <v>4132.87</v>
      </c>
      <c r="J19" s="18">
        <f>H19*I19</f>
        <v>13638471</v>
      </c>
    </row>
    <row r="20" spans="1:10" ht="15" customHeight="1" x14ac:dyDescent="0.25">
      <c r="A20" s="77"/>
      <c r="B20" s="77"/>
      <c r="C20" s="73"/>
      <c r="D20" s="61"/>
      <c r="E20" s="14" t="s">
        <v>29</v>
      </c>
      <c r="F20" s="15" t="s">
        <v>30</v>
      </c>
      <c r="G20" s="16" t="s">
        <v>28</v>
      </c>
      <c r="H20" s="17">
        <v>10</v>
      </c>
      <c r="I20" s="18">
        <v>3621.18</v>
      </c>
      <c r="J20" s="18">
        <f>H20*I20</f>
        <v>36211.799999999996</v>
      </c>
    </row>
    <row r="21" spans="1:10" ht="15" customHeight="1" x14ac:dyDescent="0.25">
      <c r="A21" s="77"/>
      <c r="B21" s="77"/>
      <c r="C21" s="73"/>
      <c r="D21" s="62"/>
      <c r="E21" s="14" t="s">
        <v>20</v>
      </c>
      <c r="F21" s="15" t="s">
        <v>21</v>
      </c>
      <c r="G21" s="16" t="s">
        <v>22</v>
      </c>
      <c r="H21" s="17">
        <v>100</v>
      </c>
      <c r="I21" s="18">
        <v>22476.9</v>
      </c>
      <c r="J21" s="18">
        <f>H21*I21</f>
        <v>2247690</v>
      </c>
    </row>
    <row r="22" spans="1:10" ht="15" customHeight="1" x14ac:dyDescent="0.25">
      <c r="A22" s="77"/>
      <c r="B22" s="77"/>
      <c r="C22" s="73"/>
      <c r="D22" s="19" t="s">
        <v>23</v>
      </c>
      <c r="E22" s="20"/>
      <c r="F22" s="21"/>
      <c r="G22" s="22"/>
      <c r="H22" s="23">
        <f>SUM(H19:H21)</f>
        <v>3410</v>
      </c>
      <c r="I22" s="24"/>
      <c r="J22" s="24">
        <f>SUM(J19:J21)</f>
        <v>15922372.800000001</v>
      </c>
    </row>
    <row r="23" spans="1:10" ht="15" customHeight="1" x14ac:dyDescent="0.25">
      <c r="A23" s="77"/>
      <c r="B23" s="77"/>
      <c r="C23" s="73"/>
      <c r="D23" s="31" t="s">
        <v>31</v>
      </c>
      <c r="E23" s="32" t="s">
        <v>26</v>
      </c>
      <c r="F23" s="33" t="s">
        <v>27</v>
      </c>
      <c r="G23" s="34" t="s">
        <v>28</v>
      </c>
      <c r="H23" s="17">
        <v>33120</v>
      </c>
      <c r="I23" s="18">
        <v>4132.87</v>
      </c>
      <c r="J23" s="18">
        <f>H23*I23</f>
        <v>136880654.40000001</v>
      </c>
    </row>
    <row r="24" spans="1:10" ht="15" customHeight="1" x14ac:dyDescent="0.25">
      <c r="A24" s="77"/>
      <c r="B24" s="77"/>
      <c r="C24" s="73"/>
      <c r="D24" s="19" t="s">
        <v>32</v>
      </c>
      <c r="E24" s="20"/>
      <c r="F24" s="21"/>
      <c r="G24" s="22"/>
      <c r="H24" s="23">
        <f>H23</f>
        <v>33120</v>
      </c>
      <c r="I24" s="24"/>
      <c r="J24" s="24">
        <f>SUM(J23)</f>
        <v>136880654.40000001</v>
      </c>
    </row>
    <row r="25" spans="1:10" ht="15" customHeight="1" x14ac:dyDescent="0.25">
      <c r="A25" s="77"/>
      <c r="B25" s="77"/>
      <c r="C25" s="73"/>
      <c r="D25" s="60" t="s">
        <v>33</v>
      </c>
      <c r="E25" s="14" t="s">
        <v>26</v>
      </c>
      <c r="F25" s="15" t="s">
        <v>27</v>
      </c>
      <c r="G25" s="16" t="s">
        <v>28</v>
      </c>
      <c r="H25" s="17">
        <v>17712</v>
      </c>
      <c r="I25" s="18">
        <v>4132.87</v>
      </c>
      <c r="J25" s="18">
        <f>H25*I25</f>
        <v>73201393.439999998</v>
      </c>
    </row>
    <row r="26" spans="1:10" ht="15" customHeight="1" x14ac:dyDescent="0.25">
      <c r="A26" s="77"/>
      <c r="B26" s="77"/>
      <c r="C26" s="73"/>
      <c r="D26" s="61"/>
      <c r="E26" s="14" t="s">
        <v>34</v>
      </c>
      <c r="F26" s="15" t="s">
        <v>35</v>
      </c>
      <c r="G26" s="16" t="s">
        <v>36</v>
      </c>
      <c r="H26" s="17">
        <v>3650</v>
      </c>
      <c r="I26" s="18">
        <v>3353.35</v>
      </c>
      <c r="J26" s="18">
        <f t="shared" ref="J26:J28" si="0">H26*I26</f>
        <v>12239727.5</v>
      </c>
    </row>
    <row r="27" spans="1:10" ht="15" customHeight="1" x14ac:dyDescent="0.25">
      <c r="A27" s="77"/>
      <c r="B27" s="77"/>
      <c r="C27" s="73"/>
      <c r="D27" s="61"/>
      <c r="E27" s="14" t="s">
        <v>37</v>
      </c>
      <c r="F27" s="15" t="s">
        <v>38</v>
      </c>
      <c r="G27" s="16" t="s">
        <v>36</v>
      </c>
      <c r="H27" s="17">
        <v>2555</v>
      </c>
      <c r="I27" s="18">
        <v>4158.1499999999996</v>
      </c>
      <c r="J27" s="18">
        <f t="shared" si="0"/>
        <v>10624073.25</v>
      </c>
    </row>
    <row r="28" spans="1:10" ht="15" customHeight="1" x14ac:dyDescent="0.25">
      <c r="A28" s="77"/>
      <c r="B28" s="77"/>
      <c r="C28" s="73"/>
      <c r="D28" s="62"/>
      <c r="E28" s="14" t="s">
        <v>39</v>
      </c>
      <c r="F28" s="15" t="s">
        <v>40</v>
      </c>
      <c r="G28" s="16" t="s">
        <v>36</v>
      </c>
      <c r="H28" s="17">
        <v>2190</v>
      </c>
      <c r="I28" s="18">
        <v>3655.15</v>
      </c>
      <c r="J28" s="18">
        <f t="shared" si="0"/>
        <v>8004778.5</v>
      </c>
    </row>
    <row r="29" spans="1:10" ht="15" customHeight="1" x14ac:dyDescent="0.25">
      <c r="A29" s="77"/>
      <c r="B29" s="77"/>
      <c r="C29" s="73"/>
      <c r="D29" s="19" t="s">
        <v>41</v>
      </c>
      <c r="E29" s="20"/>
      <c r="F29" s="21"/>
      <c r="G29" s="22"/>
      <c r="H29" s="23">
        <f>SUM(H25:H28)</f>
        <v>26107</v>
      </c>
      <c r="I29" s="23"/>
      <c r="J29" s="24">
        <f t="shared" ref="J29" si="1">SUM(J25:J28)</f>
        <v>104069972.69</v>
      </c>
    </row>
    <row r="30" spans="1:10" ht="15" customHeight="1" x14ac:dyDescent="0.25">
      <c r="A30" s="78"/>
      <c r="B30" s="78"/>
      <c r="C30" s="74"/>
      <c r="D30" s="25" t="s">
        <v>24</v>
      </c>
      <c r="E30" s="26"/>
      <c r="F30" s="27"/>
      <c r="G30" s="28"/>
      <c r="H30" s="29">
        <f>H22+H24+H29</f>
        <v>62637</v>
      </c>
      <c r="I30" s="30"/>
      <c r="J30" s="30">
        <f>J22+J24+J29</f>
        <v>256872999.89000002</v>
      </c>
    </row>
    <row r="31" spans="1:10" ht="15.75" customHeight="1" x14ac:dyDescent="0.25">
      <c r="A31" s="66">
        <v>3</v>
      </c>
      <c r="B31" s="66">
        <v>430038</v>
      </c>
      <c r="C31" s="72" t="s">
        <v>42</v>
      </c>
      <c r="D31" s="58" t="s">
        <v>19</v>
      </c>
      <c r="E31" s="14" t="s">
        <v>43</v>
      </c>
      <c r="F31" s="15" t="s">
        <v>44</v>
      </c>
      <c r="G31" s="16" t="s">
        <v>28</v>
      </c>
      <c r="H31" s="17">
        <v>100</v>
      </c>
      <c r="I31" s="18">
        <v>3936.07</v>
      </c>
      <c r="J31" s="18">
        <f>H31*I31</f>
        <v>393607</v>
      </c>
    </row>
    <row r="32" spans="1:10" ht="15" customHeight="1" x14ac:dyDescent="0.25">
      <c r="A32" s="67"/>
      <c r="B32" s="67"/>
      <c r="C32" s="73"/>
      <c r="D32" s="79"/>
      <c r="E32" s="14" t="s">
        <v>34</v>
      </c>
      <c r="F32" s="15" t="s">
        <v>35</v>
      </c>
      <c r="G32" s="16" t="s">
        <v>36</v>
      </c>
      <c r="H32" s="17">
        <v>60</v>
      </c>
      <c r="I32" s="18">
        <v>3353.35</v>
      </c>
      <c r="J32" s="18">
        <f>H32*I32</f>
        <v>201201</v>
      </c>
    </row>
    <row r="33" spans="1:10" ht="15" customHeight="1" x14ac:dyDescent="0.25">
      <c r="A33" s="67"/>
      <c r="B33" s="67"/>
      <c r="C33" s="73"/>
      <c r="D33" s="79"/>
      <c r="E33" s="14" t="s">
        <v>37</v>
      </c>
      <c r="F33" s="15" t="s">
        <v>38</v>
      </c>
      <c r="G33" s="16" t="s">
        <v>36</v>
      </c>
      <c r="H33" s="17">
        <v>500</v>
      </c>
      <c r="I33" s="18">
        <v>4158.1499999999996</v>
      </c>
      <c r="J33" s="18">
        <f>H33*I33</f>
        <v>2079074.9999999998</v>
      </c>
    </row>
    <row r="34" spans="1:10" ht="15" customHeight="1" x14ac:dyDescent="0.25">
      <c r="A34" s="67"/>
      <c r="B34" s="67"/>
      <c r="C34" s="73"/>
      <c r="D34" s="19" t="s">
        <v>23</v>
      </c>
      <c r="E34" s="20"/>
      <c r="F34" s="21"/>
      <c r="G34" s="22"/>
      <c r="H34" s="23">
        <f>SUM(H31:H33)</f>
        <v>660</v>
      </c>
      <c r="I34" s="24"/>
      <c r="J34" s="24">
        <f>SUM(J31:J33)</f>
        <v>2673883</v>
      </c>
    </row>
    <row r="35" spans="1:10" ht="15" customHeight="1" x14ac:dyDescent="0.25">
      <c r="A35" s="67"/>
      <c r="B35" s="67"/>
      <c r="C35" s="73"/>
      <c r="D35" s="58" t="s">
        <v>33</v>
      </c>
      <c r="E35" s="14" t="s">
        <v>43</v>
      </c>
      <c r="F35" s="15" t="s">
        <v>44</v>
      </c>
      <c r="G35" s="16" t="s">
        <v>28</v>
      </c>
      <c r="H35" s="17">
        <v>160</v>
      </c>
      <c r="I35" s="18">
        <v>3936.07</v>
      </c>
      <c r="J35" s="18">
        <f>H35*I35</f>
        <v>629771.20000000007</v>
      </c>
    </row>
    <row r="36" spans="1:10" ht="15" customHeight="1" x14ac:dyDescent="0.25">
      <c r="A36" s="67"/>
      <c r="B36" s="67"/>
      <c r="C36" s="73"/>
      <c r="D36" s="59"/>
      <c r="E36" s="14" t="s">
        <v>37</v>
      </c>
      <c r="F36" s="15" t="s">
        <v>38</v>
      </c>
      <c r="G36" s="16" t="s">
        <v>36</v>
      </c>
      <c r="H36" s="17">
        <v>644</v>
      </c>
      <c r="I36" s="18">
        <v>4158.1499999999996</v>
      </c>
      <c r="J36" s="18">
        <f>H36*I36</f>
        <v>2677848.5999999996</v>
      </c>
    </row>
    <row r="37" spans="1:10" ht="15" customHeight="1" x14ac:dyDescent="0.25">
      <c r="A37" s="67"/>
      <c r="B37" s="67"/>
      <c r="C37" s="73"/>
      <c r="D37" s="19" t="s">
        <v>41</v>
      </c>
      <c r="E37" s="20"/>
      <c r="F37" s="21"/>
      <c r="G37" s="22"/>
      <c r="H37" s="23">
        <f>SUM(H35:H36)</f>
        <v>804</v>
      </c>
      <c r="I37" s="24"/>
      <c r="J37" s="24">
        <f>SUM(J35:J36)</f>
        <v>3307619.8</v>
      </c>
    </row>
    <row r="38" spans="1:10" ht="15" customHeight="1" x14ac:dyDescent="0.25">
      <c r="A38" s="68"/>
      <c r="B38" s="68"/>
      <c r="C38" s="74"/>
      <c r="D38" s="25" t="s">
        <v>24</v>
      </c>
      <c r="E38" s="26"/>
      <c r="F38" s="27"/>
      <c r="G38" s="28"/>
      <c r="H38" s="29">
        <f>H34+H37</f>
        <v>1464</v>
      </c>
      <c r="I38" s="30"/>
      <c r="J38" s="30">
        <f>J34+J37</f>
        <v>5981502.7999999998</v>
      </c>
    </row>
    <row r="39" spans="1:10" ht="15" customHeight="1" x14ac:dyDescent="0.25">
      <c r="A39" s="66">
        <v>4</v>
      </c>
      <c r="B39" s="66">
        <v>430048</v>
      </c>
      <c r="C39" s="72" t="s">
        <v>45</v>
      </c>
      <c r="D39" s="14" t="s">
        <v>19</v>
      </c>
      <c r="E39" s="14" t="s">
        <v>46</v>
      </c>
      <c r="F39" s="15" t="s">
        <v>47</v>
      </c>
      <c r="G39" s="16" t="s">
        <v>22</v>
      </c>
      <c r="H39" s="17">
        <v>150</v>
      </c>
      <c r="I39" s="18">
        <v>21496.23</v>
      </c>
      <c r="J39" s="18">
        <f>H39*I39</f>
        <v>3224434.5</v>
      </c>
    </row>
    <row r="40" spans="1:10" ht="15" customHeight="1" x14ac:dyDescent="0.25">
      <c r="A40" s="67"/>
      <c r="B40" s="67"/>
      <c r="C40" s="73"/>
      <c r="D40" s="19" t="s">
        <v>23</v>
      </c>
      <c r="E40" s="20"/>
      <c r="F40" s="21"/>
      <c r="G40" s="22"/>
      <c r="H40" s="23">
        <f>H39</f>
        <v>150</v>
      </c>
      <c r="I40" s="24"/>
      <c r="J40" s="24">
        <f>J39</f>
        <v>3224434.5</v>
      </c>
    </row>
    <row r="41" spans="1:10" ht="15" customHeight="1" x14ac:dyDescent="0.25">
      <c r="A41" s="68"/>
      <c r="B41" s="68"/>
      <c r="C41" s="74"/>
      <c r="D41" s="25" t="s">
        <v>24</v>
      </c>
      <c r="E41" s="26"/>
      <c r="F41" s="27"/>
      <c r="G41" s="28"/>
      <c r="H41" s="29">
        <f>H40</f>
        <v>150</v>
      </c>
      <c r="I41" s="30"/>
      <c r="J41" s="30">
        <f>J40</f>
        <v>3224434.5</v>
      </c>
    </row>
    <row r="42" spans="1:10" ht="15" customHeight="1" x14ac:dyDescent="0.25">
      <c r="A42" s="66">
        <v>5</v>
      </c>
      <c r="B42" s="66">
        <v>430332</v>
      </c>
      <c r="C42" s="69" t="s">
        <v>48</v>
      </c>
      <c r="D42" s="14" t="s">
        <v>33</v>
      </c>
      <c r="E42" s="14" t="s">
        <v>26</v>
      </c>
      <c r="F42" s="15" t="s">
        <v>27</v>
      </c>
      <c r="G42" s="16" t="s">
        <v>28</v>
      </c>
      <c r="H42" s="17">
        <v>20160</v>
      </c>
      <c r="I42" s="18">
        <v>4132.87</v>
      </c>
      <c r="J42" s="18">
        <f>H42*I42</f>
        <v>83318659.200000003</v>
      </c>
    </row>
    <row r="43" spans="1:10" ht="15" customHeight="1" x14ac:dyDescent="0.25">
      <c r="A43" s="67"/>
      <c r="B43" s="67"/>
      <c r="C43" s="70"/>
      <c r="D43" s="19" t="s">
        <v>41</v>
      </c>
      <c r="E43" s="20"/>
      <c r="F43" s="21"/>
      <c r="G43" s="22"/>
      <c r="H43" s="23">
        <f>H42</f>
        <v>20160</v>
      </c>
      <c r="I43" s="24"/>
      <c r="J43" s="24">
        <f>J42</f>
        <v>83318659.200000003</v>
      </c>
    </row>
    <row r="44" spans="1:10" ht="15" customHeight="1" x14ac:dyDescent="0.25">
      <c r="A44" s="68"/>
      <c r="B44" s="68"/>
      <c r="C44" s="71"/>
      <c r="D44" s="25" t="s">
        <v>24</v>
      </c>
      <c r="E44" s="26"/>
      <c r="F44" s="27"/>
      <c r="G44" s="28"/>
      <c r="H44" s="29">
        <f>H43</f>
        <v>20160</v>
      </c>
      <c r="I44" s="30"/>
      <c r="J44" s="30">
        <f>J43</f>
        <v>83318659.200000003</v>
      </c>
    </row>
    <row r="45" spans="1:10" ht="15.75" customHeight="1" x14ac:dyDescent="0.25">
      <c r="A45" s="66">
        <v>6</v>
      </c>
      <c r="B45" s="66">
        <v>430357</v>
      </c>
      <c r="C45" s="72" t="s">
        <v>49</v>
      </c>
      <c r="D45" s="60" t="s">
        <v>19</v>
      </c>
      <c r="E45" s="14" t="s">
        <v>26</v>
      </c>
      <c r="F45" s="15" t="s">
        <v>27</v>
      </c>
      <c r="G45" s="16" t="s">
        <v>28</v>
      </c>
      <c r="H45" s="17">
        <v>126</v>
      </c>
      <c r="I45" s="18">
        <v>4132.87</v>
      </c>
      <c r="J45" s="18">
        <f>H45*I45</f>
        <v>520741.62</v>
      </c>
    </row>
    <row r="46" spans="1:10" ht="15" customHeight="1" x14ac:dyDescent="0.25">
      <c r="A46" s="67"/>
      <c r="B46" s="67"/>
      <c r="C46" s="73"/>
      <c r="D46" s="61"/>
      <c r="E46" s="32" t="s">
        <v>50</v>
      </c>
      <c r="F46" s="33" t="s">
        <v>51</v>
      </c>
      <c r="G46" s="16" t="s">
        <v>28</v>
      </c>
      <c r="H46" s="17">
        <v>20</v>
      </c>
      <c r="I46" s="18">
        <v>4250.96</v>
      </c>
      <c r="J46" s="18">
        <f t="shared" ref="J46:J47" si="2">H46*I46</f>
        <v>85019.199999999997</v>
      </c>
    </row>
    <row r="47" spans="1:10" ht="15" customHeight="1" x14ac:dyDescent="0.25">
      <c r="A47" s="67"/>
      <c r="B47" s="67"/>
      <c r="C47" s="73"/>
      <c r="D47" s="62"/>
      <c r="E47" s="14" t="s">
        <v>20</v>
      </c>
      <c r="F47" s="14" t="s">
        <v>21</v>
      </c>
      <c r="G47" s="16" t="s">
        <v>22</v>
      </c>
      <c r="H47" s="17">
        <v>7</v>
      </c>
      <c r="I47" s="18">
        <v>22476.9</v>
      </c>
      <c r="J47" s="18">
        <f t="shared" si="2"/>
        <v>157338.30000000002</v>
      </c>
    </row>
    <row r="48" spans="1:10" ht="15" customHeight="1" x14ac:dyDescent="0.25">
      <c r="A48" s="67"/>
      <c r="B48" s="67"/>
      <c r="C48" s="73"/>
      <c r="D48" s="19" t="s">
        <v>23</v>
      </c>
      <c r="E48" s="20"/>
      <c r="F48" s="21"/>
      <c r="G48" s="35"/>
      <c r="H48" s="23">
        <f>SUM(H45:H47)</f>
        <v>153</v>
      </c>
      <c r="I48" s="24"/>
      <c r="J48" s="24">
        <f>SUM(J45:J47)</f>
        <v>763099.12</v>
      </c>
    </row>
    <row r="49" spans="1:10" ht="15" customHeight="1" x14ac:dyDescent="0.25">
      <c r="A49" s="68"/>
      <c r="B49" s="68"/>
      <c r="C49" s="74"/>
      <c r="D49" s="25" t="s">
        <v>24</v>
      </c>
      <c r="E49" s="26"/>
      <c r="F49" s="27"/>
      <c r="G49" s="28"/>
      <c r="H49" s="29">
        <f>H48</f>
        <v>153</v>
      </c>
      <c r="I49" s="30"/>
      <c r="J49" s="30">
        <f>J48</f>
        <v>763099.12</v>
      </c>
    </row>
    <row r="50" spans="1:10" s="7" customFormat="1" ht="15.75" x14ac:dyDescent="0.25">
      <c r="A50" s="63" t="s">
        <v>52</v>
      </c>
      <c r="B50" s="64"/>
      <c r="C50" s="65"/>
      <c r="D50" s="65"/>
      <c r="E50" s="65"/>
      <c r="F50" s="65"/>
      <c r="G50" s="65"/>
      <c r="H50" s="36">
        <f>H18+H30+H38+H44+H49+H41</f>
        <v>86564</v>
      </c>
      <c r="I50" s="37"/>
      <c r="J50" s="37">
        <f>J18+J30+J38+J44+J49+J41</f>
        <v>395114495.50999999</v>
      </c>
    </row>
    <row r="51" spans="1:10" s="41" customFormat="1" ht="15.75" x14ac:dyDescent="0.25">
      <c r="A51" s="38"/>
      <c r="B51" s="38"/>
      <c r="C51" s="38"/>
      <c r="D51" s="38"/>
      <c r="E51" s="38"/>
      <c r="F51" s="38"/>
      <c r="G51" s="38"/>
      <c r="H51" s="39"/>
      <c r="I51" s="40"/>
      <c r="J51" s="40"/>
    </row>
    <row r="52" spans="1:10" s="41" customFormat="1" ht="15.75" x14ac:dyDescent="0.25">
      <c r="A52" s="38"/>
      <c r="B52" s="38"/>
      <c r="C52" s="38"/>
      <c r="D52" s="38"/>
      <c r="E52" s="38"/>
      <c r="F52" s="38"/>
      <c r="G52" s="38"/>
      <c r="H52" s="39"/>
      <c r="I52" s="40"/>
      <c r="J52" s="40"/>
    </row>
    <row r="53" spans="1:10" ht="15.75" hidden="1" outlineLevel="1" x14ac:dyDescent="0.25">
      <c r="G53" s="42"/>
      <c r="H53" s="43" t="s">
        <v>53</v>
      </c>
      <c r="I53" s="44"/>
      <c r="J53" s="45" t="s">
        <v>54</v>
      </c>
    </row>
    <row r="54" spans="1:10" ht="47.25" hidden="1" outlineLevel="1" x14ac:dyDescent="0.25">
      <c r="G54" s="46" t="s">
        <v>55</v>
      </c>
      <c r="H54" s="47">
        <f>H55+H56+H57</f>
        <v>86564</v>
      </c>
      <c r="I54" s="48"/>
      <c r="J54" s="49">
        <f>J55+J56+J57</f>
        <v>395114495.50999999</v>
      </c>
    </row>
    <row r="55" spans="1:10" ht="15.75" hidden="1" outlineLevel="1" x14ac:dyDescent="0.25">
      <c r="G55" s="50" t="s">
        <v>56</v>
      </c>
      <c r="H55" s="51">
        <f>H17+H22+H34+H40+H48</f>
        <v>6373</v>
      </c>
      <c r="I55" s="52"/>
      <c r="J55" s="53">
        <f>J17+J22+J34+J40+J48</f>
        <v>67537589.420000002</v>
      </c>
    </row>
    <row r="56" spans="1:10" ht="15.75" hidden="1" outlineLevel="1" x14ac:dyDescent="0.25">
      <c r="G56" s="50" t="s">
        <v>57</v>
      </c>
      <c r="H56" s="51">
        <f>H24</f>
        <v>33120</v>
      </c>
      <c r="I56" s="52"/>
      <c r="J56" s="53">
        <f>J24</f>
        <v>136880654.40000001</v>
      </c>
    </row>
    <row r="57" spans="1:10" ht="15.75" hidden="1" outlineLevel="1" x14ac:dyDescent="0.25">
      <c r="G57" s="54" t="s">
        <v>58</v>
      </c>
      <c r="H57" s="55">
        <f>H29+H37+H43</f>
        <v>47071</v>
      </c>
      <c r="I57" s="56"/>
      <c r="J57" s="57">
        <f>J29+J37+J43</f>
        <v>190696251.69</v>
      </c>
    </row>
    <row r="58" spans="1:10" collapsed="1" x14ac:dyDescent="0.25"/>
  </sheetData>
  <mergeCells count="25">
    <mergeCell ref="A13:J13"/>
    <mergeCell ref="A16:A18"/>
    <mergeCell ref="B16:B18"/>
    <mergeCell ref="C16:C18"/>
    <mergeCell ref="A19:A30"/>
    <mergeCell ref="B19:B30"/>
    <mergeCell ref="C19:C30"/>
    <mergeCell ref="D19:D21"/>
    <mergeCell ref="D25:D28"/>
    <mergeCell ref="D35:D36"/>
    <mergeCell ref="D45:D47"/>
    <mergeCell ref="A50:G50"/>
    <mergeCell ref="A42:A44"/>
    <mergeCell ref="B42:B44"/>
    <mergeCell ref="C42:C44"/>
    <mergeCell ref="A45:A49"/>
    <mergeCell ref="B45:B49"/>
    <mergeCell ref="C45:C49"/>
    <mergeCell ref="A39:A41"/>
    <mergeCell ref="B39:B41"/>
    <mergeCell ref="C39:C41"/>
    <mergeCell ref="A31:A38"/>
    <mergeCell ref="B31:B38"/>
    <mergeCell ref="C31:C38"/>
    <mergeCell ref="D31:D3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Бокова Лилия Николаевна</cp:lastModifiedBy>
  <cp:lastPrinted>2021-05-07T11:56:22Z</cp:lastPrinted>
  <dcterms:created xsi:type="dcterms:W3CDTF">2021-04-23T08:20:10Z</dcterms:created>
  <dcterms:modified xsi:type="dcterms:W3CDTF">2021-05-12T12:31:33Z</dcterms:modified>
</cp:coreProperties>
</file>